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Excel 2016 Exercises\"/>
    </mc:Choice>
  </mc:AlternateContent>
  <bookViews>
    <workbookView xWindow="31800" yWindow="630" windowWidth="18990" windowHeight="14175"/>
  </bookViews>
  <sheets>
    <sheet name="Planner" sheetId="1" r:id="rId1"/>
  </sheets>
  <definedNames>
    <definedName name="Cam_Cost">Planner!$B$9</definedName>
    <definedName name="Cam_Order">Planner!$E$9</definedName>
    <definedName name="Cam_Price">Planner!$C$9</definedName>
    <definedName name="Cam_Profit">Planner!$D$9</definedName>
    <definedName name="Comp_Cost">Planner!$B$7</definedName>
    <definedName name="Comp_Order">Planner!$E$7</definedName>
    <definedName name="Comp_Price">Planner!$C$7</definedName>
    <definedName name="Comp_Profit">Planner!$D$7</definedName>
    <definedName name="Game_Cost">Planner!$B$8</definedName>
    <definedName name="Game_Order">Planner!$E$8</definedName>
    <definedName name="Game_Price">Planner!$C$8</definedName>
    <definedName name="Game_Profit">Planner!$D$8</definedName>
    <definedName name="Investment">Planner!$B$11</definedName>
    <definedName name="solver_adj" localSheetId="0" hidden="1">Planner!$E$6:$E$9</definedName>
    <definedName name="solver_cvg" localSheetId="0" hidden="1">0.0001</definedName>
    <definedName name="solver_drv" localSheetId="0" hidden="1">2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Planner!$B$13</definedName>
    <definedName name="solver_lhs2" localSheetId="0" hidden="1">Planner!$E$9</definedName>
    <definedName name="solver_lhs3" localSheetId="0" hidden="1">Planner!$E$9</definedName>
    <definedName name="solver_lhs4" localSheetId="0" hidden="1">Planner!$E$7</definedName>
    <definedName name="solver_lhs5" localSheetId="0" hidden="1">Planner!$E$7</definedName>
    <definedName name="solver_lhs6" localSheetId="0" hidden="1">Planner!$E$8</definedName>
    <definedName name="solver_lhs7" localSheetId="0" hidden="1">Planner!$E$8</definedName>
    <definedName name="solver_lhs8" localSheetId="0" hidden="1">Planner!$E$6</definedName>
    <definedName name="solver_lhs9" localSheetId="0" hidden="1">Planner!$E$6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9</definedName>
    <definedName name="solver_nwt" localSheetId="0" hidden="1">1</definedName>
    <definedName name="solver_pre" localSheetId="0" hidden="1">0.000001</definedName>
    <definedName name="solver_rbv" localSheetId="0" hidden="1">2</definedName>
    <definedName name="solver_rel1" localSheetId="0" hidden="1">1</definedName>
    <definedName name="solver_rel2" localSheetId="0" hidden="1">4</definedName>
    <definedName name="solver_rel3" localSheetId="0" hidden="1">3</definedName>
    <definedName name="solver_rel4" localSheetId="0" hidden="1">4</definedName>
    <definedName name="solver_rel5" localSheetId="0" hidden="1">3</definedName>
    <definedName name="solver_rel6" localSheetId="0" hidden="1">1</definedName>
    <definedName name="solver_rel7" localSheetId="0" hidden="1">4</definedName>
    <definedName name="solver_rel8" localSheetId="0" hidden="1">4</definedName>
    <definedName name="solver_rel9" localSheetId="0" hidden="1">3</definedName>
    <definedName name="solver_rhs1" localSheetId="0" hidden="1">Investment</definedName>
    <definedName name="solver_rhs2" localSheetId="0" hidden="1">integer</definedName>
    <definedName name="solver_rhs3" localSheetId="0" hidden="1">10</definedName>
    <definedName name="solver_rhs4" localSheetId="0" hidden="1">integer</definedName>
    <definedName name="solver_rhs5" localSheetId="0" hidden="1">10</definedName>
    <definedName name="solver_rhs6" localSheetId="0" hidden="1">100</definedName>
    <definedName name="solver_rhs7" localSheetId="0" hidden="1">integer</definedName>
    <definedName name="solver_rhs8" localSheetId="0" hidden="1">integer</definedName>
    <definedName name="solver_rhs9" localSheetId="0" hidden="1">10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  <definedName name="Total_Cost">Planner!$B$13</definedName>
    <definedName name="Total_Profit">Planner!$B$14</definedName>
    <definedName name="TV_Cost">Planner!$B$6</definedName>
    <definedName name="TV_Order">Planner!$E$6</definedName>
    <definedName name="TV_Price">Planner!$C$6</definedName>
    <definedName name="TV_Profit">Planner!$D$6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" i="1" l="1"/>
  <c r="D8" i="1"/>
  <c r="D7" i="1"/>
  <c r="D6" i="1"/>
  <c r="B13" i="1"/>
  <c r="B14" i="1" l="1"/>
</calcChain>
</file>

<file path=xl/sharedStrings.xml><?xml version="1.0" encoding="utf-8"?>
<sst xmlns="http://schemas.openxmlformats.org/spreadsheetml/2006/main" count="14" uniqueCount="14">
  <si>
    <t>Cost</t>
  </si>
  <si>
    <t>Total Cost</t>
  </si>
  <si>
    <t>Giant Electronics</t>
  </si>
  <si>
    <t>Christmas Planner</t>
  </si>
  <si>
    <t>Product</t>
  </si>
  <si>
    <t>Profit</t>
  </si>
  <si>
    <t>To Order</t>
  </si>
  <si>
    <t>Television</t>
  </si>
  <si>
    <t>Computer</t>
  </si>
  <si>
    <t>Game Cartridge</t>
  </si>
  <si>
    <t>Camera</t>
  </si>
  <si>
    <t>Total Profit</t>
  </si>
  <si>
    <t>Price</t>
  </si>
  <si>
    <t>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</si>
</sst>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7" tint="0.79998168889431442"/>
      <name val="Calibri"/>
      <family val="2"/>
      <scheme val="minor"/>
    </font>
    <font>
      <b/>
      <sz val="14"/>
      <color rgb="FF7030A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481F67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2" fontId="0" fillId="0" borderId="0" xfId="0" applyNumberFormat="1"/>
    <xf numFmtId="0" fontId="0" fillId="2" borderId="0" xfId="0" applyFill="1"/>
    <xf numFmtId="1" fontId="0" fillId="0" borderId="0" xfId="0" applyNumberFormat="1"/>
    <xf numFmtId="0" fontId="0" fillId="4" borderId="0" xfId="0" applyFill="1"/>
    <xf numFmtId="44" fontId="2" fillId="4" borderId="0" xfId="1" applyFont="1" applyFill="1"/>
    <xf numFmtId="0" fontId="4" fillId="0" borderId="0" xfId="0" applyFont="1"/>
    <xf numFmtId="0" fontId="3" fillId="3" borderId="0" xfId="0" applyFont="1" applyFill="1" applyAlignment="1">
      <alignment horizontal="center"/>
    </xf>
  </cellXfs>
  <cellStyles count="2">
    <cellStyle name="Currency" xfId="1" builtinId="4"/>
    <cellStyle name="Normal" xfId="0" builtinId="0"/>
  </cellStyles>
  <dxfs count="6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fill>
        <patternFill>
          <bgColor rgb="FFD6BBEB"/>
        </patternFill>
      </fill>
    </dxf>
    <dxf>
      <font>
        <b/>
        <i val="0"/>
        <color theme="0"/>
      </font>
      <fill>
        <patternFill>
          <bgColor rgb="FF7030A0"/>
        </patternFill>
      </fill>
    </dxf>
  </dxfs>
  <tableStyles count="1" defaultTableStyle="TableStyleMedium2" defaultPivotStyle="PivotStyleLight16">
    <tableStyle name="Table Style 1" pivot="0" count="2">
      <tableStyleElement type="headerRow" dxfId="5"/>
      <tableStyleElement type="firstRowStripe" dxfId="4"/>
    </tableStyle>
  </tableStyles>
  <colors>
    <mruColors>
      <color rgb="FF481F67"/>
      <color rgb="FFD6BB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Product_Planner" displayName="Product_Planner" ref="A5:E9" totalsRowShown="0">
  <autoFilter ref="A5:E9"/>
  <tableColumns count="5">
    <tableColumn id="1" name="Product"/>
    <tableColumn id="2" name="Cost" dataDxfId="3"/>
    <tableColumn id="5" name="Price" dataDxfId="2"/>
    <tableColumn id="3" name="Profit" dataDxfId="1"/>
    <tableColumn id="4" name="To Order" dataDxfId="0"/>
  </tableColumns>
  <tableStyleInfo name="Table Style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sqref="A1:E1"/>
    </sheetView>
  </sheetViews>
  <sheetFormatPr defaultRowHeight="15" x14ac:dyDescent="0.25"/>
  <cols>
    <col min="1" max="1" width="15.42578125" customWidth="1"/>
    <col min="2" max="2" width="12.5703125" customWidth="1"/>
    <col min="3" max="4" width="9" customWidth="1"/>
    <col min="5" max="5" width="10.7109375" customWidth="1"/>
  </cols>
  <sheetData>
    <row r="1" spans="1:5" ht="18.75" x14ac:dyDescent="0.3">
      <c r="A1" s="7" t="s">
        <v>2</v>
      </c>
      <c r="B1" s="7"/>
      <c r="C1" s="7"/>
      <c r="D1" s="7"/>
      <c r="E1" s="7"/>
    </row>
    <row r="3" spans="1:5" ht="18.75" x14ac:dyDescent="0.3">
      <c r="A3" s="6" t="s">
        <v>3</v>
      </c>
    </row>
    <row r="5" spans="1:5" x14ac:dyDescent="0.25">
      <c r="A5" t="s">
        <v>4</v>
      </c>
      <c r="B5" t="s">
        <v>0</v>
      </c>
      <c r="C5" t="s">
        <v>12</v>
      </c>
      <c r="D5" t="s">
        <v>5</v>
      </c>
      <c r="E5" t="s">
        <v>6</v>
      </c>
    </row>
    <row r="6" spans="1:5" x14ac:dyDescent="0.25">
      <c r="A6" t="s">
        <v>7</v>
      </c>
      <c r="B6" s="3">
        <v>899</v>
      </c>
      <c r="C6" s="3">
        <v>1049</v>
      </c>
      <c r="D6" s="3">
        <f>TV_Price-TV_Cost</f>
        <v>150</v>
      </c>
      <c r="E6" s="3">
        <v>0</v>
      </c>
    </row>
    <row r="7" spans="1:5" x14ac:dyDescent="0.25">
      <c r="A7" t="s">
        <v>8</v>
      </c>
      <c r="B7" s="3">
        <v>649</v>
      </c>
      <c r="C7" s="3">
        <v>749</v>
      </c>
      <c r="D7" s="3">
        <f>Comp_Price-Comp_Cost</f>
        <v>100</v>
      </c>
      <c r="E7" s="3">
        <v>0</v>
      </c>
    </row>
    <row r="8" spans="1:5" x14ac:dyDescent="0.25">
      <c r="A8" t="s">
        <v>9</v>
      </c>
      <c r="B8" s="3">
        <v>29</v>
      </c>
      <c r="C8" s="3">
        <v>49</v>
      </c>
      <c r="D8" s="3">
        <f>Game_Price-Game_Cost</f>
        <v>20</v>
      </c>
      <c r="E8" s="3">
        <v>0</v>
      </c>
    </row>
    <row r="9" spans="1:5" x14ac:dyDescent="0.25">
      <c r="A9" t="s">
        <v>10</v>
      </c>
      <c r="B9" s="3">
        <v>449</v>
      </c>
      <c r="C9" s="3">
        <v>499</v>
      </c>
      <c r="D9" s="3">
        <f>Cam_Price-Cam_Cost</f>
        <v>50</v>
      </c>
      <c r="E9" s="3">
        <v>0</v>
      </c>
    </row>
    <row r="10" spans="1:5" x14ac:dyDescent="0.25">
      <c r="E10" s="1"/>
    </row>
    <row r="11" spans="1:5" x14ac:dyDescent="0.25">
      <c r="A11" s="2" t="s">
        <v>13</v>
      </c>
      <c r="B11" s="2">
        <v>50000</v>
      </c>
      <c r="E11" s="1"/>
    </row>
    <row r="12" spans="1:5" x14ac:dyDescent="0.25">
      <c r="E12" s="1"/>
    </row>
    <row r="13" spans="1:5" x14ac:dyDescent="0.25">
      <c r="A13" s="4" t="s">
        <v>1</v>
      </c>
      <c r="B13" s="5">
        <f>(TV_Cost*TV_Order)+(Comp_Cost*Comp_Order)+(Game_Cost*Game_Order)+(Cam_Cost*Cam_Order)</f>
        <v>0</v>
      </c>
    </row>
    <row r="14" spans="1:5" x14ac:dyDescent="0.25">
      <c r="A14" s="4" t="s">
        <v>11</v>
      </c>
      <c r="B14" s="5">
        <f>(TV_Profit*TV_Order)+(Comp_Profit*Comp_Order)+(Game_Profit*Game_Order)+(Cam_Profit*Cam_Order)</f>
        <v>0</v>
      </c>
    </row>
  </sheetData>
  <mergeCells count="1">
    <mergeCell ref="A1:E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19</vt:i4>
      </vt:variant>
    </vt:vector>
  </HeadingPairs>
  <TitlesOfParts>
    <vt:vector size="20" baseType="lpstr">
      <vt:lpstr>Planner</vt:lpstr>
      <vt:lpstr>Cam_Cost</vt:lpstr>
      <vt:lpstr>Cam_Order</vt:lpstr>
      <vt:lpstr>Cam_Price</vt:lpstr>
      <vt:lpstr>Cam_Profit</vt:lpstr>
      <vt:lpstr>Comp_Cost</vt:lpstr>
      <vt:lpstr>Comp_Order</vt:lpstr>
      <vt:lpstr>Comp_Price</vt:lpstr>
      <vt:lpstr>Comp_Profit</vt:lpstr>
      <vt:lpstr>Game_Cost</vt:lpstr>
      <vt:lpstr>Game_Order</vt:lpstr>
      <vt:lpstr>Game_Price</vt:lpstr>
      <vt:lpstr>Game_Profit</vt:lpstr>
      <vt:lpstr>Investment</vt:lpstr>
      <vt:lpstr>Total_Cost</vt:lpstr>
      <vt:lpstr>Total_Profit</vt:lpstr>
      <vt:lpstr>TV_Cost</vt:lpstr>
      <vt:lpstr>TV_Order</vt:lpstr>
      <vt:lpstr>TV_Price</vt:lpstr>
      <vt:lpstr>TV_Profit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Self</dc:creator>
  <cp:lastModifiedBy>George Self</cp:lastModifiedBy>
  <dcterms:created xsi:type="dcterms:W3CDTF">2020-05-12T13:41:55Z</dcterms:created>
  <dcterms:modified xsi:type="dcterms:W3CDTF">2020-07-29T12:53:45Z</dcterms:modified>
</cp:coreProperties>
</file>